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0" sheetId="1" r:id="rId1"/>
  </sheets>
  <externalReferences>
    <externalReference r:id="rId2"/>
  </externalReferences>
  <definedNames>
    <definedName name="Z_6E36EA37_049E_4FAE_B719_2847CD16F858_.wvu.Cols" localSheetId="0" hidden="1">'КИМ 10'!#REF!,'КИМ 10'!#REF!</definedName>
    <definedName name="Z_6E36EA37_049E_4FAE_B719_2847CD16F858_.wvu.Rows" localSheetId="0" hidden="1">'КИМ 10'!$42:$45</definedName>
    <definedName name="Z_73C0D023_21BD_4441_8EFA_957546C15799_.wvu.Cols" localSheetId="0" hidden="1">'КИМ 10'!#REF!,'КИМ 10'!#REF!</definedName>
    <definedName name="Z_73C0D023_21BD_4441_8EFA_957546C15799_.wvu.Rows" localSheetId="0" hidden="1">'КИМ 10'!$42:$45</definedName>
    <definedName name="_xlnm.Print_Area" localSheetId="0">'КИМ 10'!$A$1:$J$60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<sst xmlns="http://schemas.openxmlformats.org/spreadsheetml/2006/main" count="62" uniqueCount="53">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</sst>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9">
          <cell r="W129">
            <v>5250.3365597359207</v>
          </cell>
          <cell r="X129">
            <v>1054.8357102704654</v>
          </cell>
          <cell r="Y129">
            <v>6760.1826000000001</v>
          </cell>
          <cell r="AA129">
            <v>2550</v>
          </cell>
          <cell r="AI129">
            <v>0</v>
          </cell>
          <cell r="AK129">
            <v>0</v>
          </cell>
          <cell r="AL129">
            <v>0</v>
          </cell>
          <cell r="AM129">
            <v>1593.24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X129">
            <v>20547.863103422871</v>
          </cell>
          <cell r="BB129">
            <v>0</v>
          </cell>
          <cell r="BC129">
            <v>575.36180000000002</v>
          </cell>
          <cell r="BD129">
            <v>0</v>
          </cell>
          <cell r="BN129">
            <v>71604</v>
          </cell>
          <cell r="BO129">
            <v>0</v>
          </cell>
          <cell r="BP129">
            <v>0</v>
          </cell>
          <cell r="BQ129">
            <v>0</v>
          </cell>
          <cell r="CN129">
            <v>7281.1025570357615</v>
          </cell>
          <cell r="CO129">
            <v>1497.3846211724251</v>
          </cell>
          <cell r="CP129">
            <v>0</v>
          </cell>
          <cell r="DE129">
            <v>6683.265890255936</v>
          </cell>
          <cell r="DS129">
            <v>30985.914977350916</v>
          </cell>
          <cell r="DT129">
            <v>6312.9773099891563</v>
          </cell>
          <cell r="DU129">
            <v>3253.1879999999996</v>
          </cell>
          <cell r="EC129">
            <v>0</v>
          </cell>
          <cell r="EL129">
            <v>31569.379993856674</v>
          </cell>
          <cell r="EU129">
            <v>42832.171912764708</v>
          </cell>
          <cell r="EV129">
            <v>10513.672881598413</v>
          </cell>
          <cell r="EW129">
            <v>112.24080000000001</v>
          </cell>
          <cell r="FH129">
            <v>34301.718254318665</v>
          </cell>
          <cell r="FM129">
            <v>20341.346450823166</v>
          </cell>
          <cell r="FN129">
            <v>6121.8485924704464</v>
          </cell>
          <cell r="FO129">
            <v>1.5331131583520322E-13</v>
          </cell>
          <cell r="FU129">
            <v>16112.261017297928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643792.83000000007</v>
      </c>
      <c r="F9" s="17">
        <f t="shared" ref="F9:G9" si="0">SUM(F10:F14)</f>
        <v>658505.37</v>
      </c>
      <c r="G9" s="17">
        <f t="shared" si="0"/>
        <v>128475.1</v>
      </c>
    </row>
    <row r="10" spans="1:7" ht="13.2" customHeight="1" x14ac:dyDescent="0.3">
      <c r="A10" s="43" t="s">
        <v>9</v>
      </c>
      <c r="B10" s="44"/>
      <c r="C10" s="44"/>
      <c r="D10" s="45"/>
      <c r="E10" s="18">
        <v>307382.71000000002</v>
      </c>
      <c r="F10" s="18">
        <v>322402.14</v>
      </c>
      <c r="G10" s="19">
        <v>83383.19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52967.8</v>
      </c>
      <c r="F12" s="18">
        <v>50283.97</v>
      </c>
      <c r="G12" s="19">
        <v>6320.51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108468.77</v>
      </c>
      <c r="F13" s="18">
        <v>101337.46</v>
      </c>
      <c r="G13" s="19">
        <v>12440.18</v>
      </c>
    </row>
    <row r="14" spans="1:7" ht="14.4" customHeight="1" x14ac:dyDescent="0.3">
      <c r="A14" s="36" t="s">
        <v>13</v>
      </c>
      <c r="B14" s="36"/>
      <c r="C14" s="36"/>
      <c r="D14" s="36"/>
      <c r="E14" s="18">
        <v>174973.55</v>
      </c>
      <c r="F14" s="18">
        <v>184481.8</v>
      </c>
      <c r="G14" s="19">
        <v>26331.22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419213.33</v>
      </c>
      <c r="F15" s="17">
        <f t="shared" ref="F15:G15" si="1">SUM(F16:F19)</f>
        <v>547572.16999999993</v>
      </c>
      <c r="G15" s="17">
        <f t="shared" si="1"/>
        <v>53095.34</v>
      </c>
    </row>
    <row r="16" spans="1:7" ht="33.6" customHeight="1" x14ac:dyDescent="0.3">
      <c r="A16" s="49" t="s">
        <v>45</v>
      </c>
      <c r="B16" s="50"/>
      <c r="C16" s="50"/>
      <c r="D16" s="51"/>
      <c r="E16" s="18">
        <v>403139.33</v>
      </c>
      <c r="F16" s="18">
        <v>531346.11</v>
      </c>
      <c r="G16" s="19">
        <v>53247.4</v>
      </c>
    </row>
    <row r="17" spans="1:13" ht="15.6" x14ac:dyDescent="0.3">
      <c r="A17" s="36" t="s">
        <v>46</v>
      </c>
      <c r="B17" s="36"/>
      <c r="C17" s="36"/>
      <c r="D17" s="36"/>
      <c r="E17" s="18">
        <v>909.95</v>
      </c>
      <c r="F17" s="18">
        <v>832.21</v>
      </c>
      <c r="G17" s="19">
        <v>77.739999999999995</v>
      </c>
    </row>
    <row r="18" spans="1:13" ht="15.6" x14ac:dyDescent="0.3">
      <c r="A18" s="36" t="s">
        <v>47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48</v>
      </c>
      <c r="B19" s="36"/>
      <c r="C19" s="36"/>
      <c r="D19" s="36"/>
      <c r="E19" s="18">
        <v>15164.05</v>
      </c>
      <c r="F19" s="18">
        <v>15393.85</v>
      </c>
      <c r="G19" s="19">
        <v>-229.8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1746.36</v>
      </c>
      <c r="F21" s="18">
        <v>1856</v>
      </c>
      <c r="G21" s="19">
        <v>420.03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44</v>
      </c>
      <c r="B24" s="59"/>
      <c r="C24" s="59"/>
      <c r="D24" s="59"/>
      <c r="E24" s="59"/>
      <c r="F24" s="18">
        <v>-63745.394799999951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36163.217973429259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'[1]свод за год'!W129</f>
        <v>5250.3365597359207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'[1]свод за год'!X129</f>
        <v>1054.8357102704654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'[1]свод за год'!Y129</f>
        <v>6760.1826000000001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'[1]свод за год'!AA129+'[1]свод за год'!AI129+'[1]свод за год'!AL129+'[1]свод за год'!AO129+'[1]свод за год'!AP129+'[1]свод за год'!AQ129</f>
        <v>2550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год'!AX129</f>
        <v>20547.863103422871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SUM(F34:F38)+15025</f>
        <v>104201.45334966088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год'!CN129+'[1]свод за год'!DS129</f>
        <v>38267.017534386679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год'!CO129+'[1]свод за год'!DT129</f>
        <v>7810.3619311615812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год'!CP129+'[1]свод за год'!DU129</f>
        <v>3253.1879999999996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год'!AK129+'[1]свод за год'!AM129+'[1]свод за год'!AN129+'[1]свод за год'!BD129+'[1]свод за год'!EC129</f>
        <v>1593.24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год'!DE129+'[1]свод за год'!EL129</f>
        <v>38252.645884112608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SUM(F40:F48)+32765.93</f>
        <v>235280.55170927334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год'!EU129+'[1]свод за год'!FM129</f>
        <v>63173.518363587878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'[1]свод за год'!EV129+'[1]свод за год'!FN129</f>
        <v>16635.521474068861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'[1]свод за год'!EW129+'[1]свод за год'!FO129</f>
        <v>112.24080000000016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'[1]свод за год'!BB129+'[1]свод за год'!BC129+'[1]свод за год'!BN129+'[1]свод за год'!BO129+'[1]свод за год'!BP129+'[1]свод за год'!BQ129</f>
        <v>72179.361799999999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год'!FH129+'[1]свод за год'!FU129</f>
        <v>50413.97927161659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375645.22303236346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64012.67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26266.06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37746.61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439657.89303236344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403139.33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531346.11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-100263.95783236338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10</vt:lpstr>
      <vt:lpstr>'КИМ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2018-04-10T13:34:31Z</cp:lastPrinted>
  <dcterms:created xsi:type="dcterms:W3CDTF">2013-05-24T09:13:10Z</dcterms:created>
  <dcterms:modified xsi:type="dcterms:W3CDTF">2018-04-10T13:34:46Z</dcterms:modified>
</cp:coreProperties>
</file>